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CALCULO REMUNERACIÓN" sheetId="1" r:id="rId1"/>
  </sheets>
  <calcPr calcId="144525"/>
</workbook>
</file>

<file path=xl/calcChain.xml><?xml version="1.0" encoding="utf-8"?>
<calcChain xmlns="http://schemas.openxmlformats.org/spreadsheetml/2006/main">
  <c r="M11" i="1" l="1"/>
  <c r="L11" i="1"/>
  <c r="K11" i="1"/>
  <c r="J11" i="1"/>
  <c r="I11" i="1"/>
  <c r="H11" i="1"/>
  <c r="G11" i="1"/>
  <c r="F11" i="1"/>
  <c r="F13" i="1" s="1"/>
  <c r="F14" i="1" s="1"/>
  <c r="F16" i="1" s="1"/>
  <c r="F19" i="1" s="1"/>
  <c r="F26" i="1" l="1"/>
  <c r="G22" i="1" s="1"/>
  <c r="F23" i="1"/>
  <c r="F25" i="1" s="1"/>
  <c r="F12" i="1"/>
  <c r="J12" i="1"/>
  <c r="G12" i="1"/>
  <c r="G13" i="1" s="1"/>
  <c r="K12" i="1"/>
  <c r="H12" i="1"/>
  <c r="L12" i="1"/>
  <c r="I12" i="1"/>
  <c r="M12" i="1"/>
  <c r="G14" i="1" l="1"/>
  <c r="G16" i="1" s="1"/>
  <c r="G19" i="1" s="1"/>
  <c r="H13" i="1"/>
  <c r="H14" i="1" s="1"/>
  <c r="H16" i="1" s="1"/>
  <c r="G18" i="1"/>
  <c r="G26" i="1" l="1"/>
  <c r="H22" i="1" s="1"/>
  <c r="G23" i="1"/>
  <c r="G25" i="1" s="1"/>
  <c r="H19" i="1"/>
  <c r="I13" i="1"/>
  <c r="I14" i="1" s="1"/>
  <c r="I16" i="1" s="1"/>
  <c r="H23" i="1" l="1"/>
  <c r="H25" i="1" s="1"/>
  <c r="I18" i="1" s="1"/>
  <c r="H26" i="1"/>
  <c r="I22" i="1" s="1"/>
  <c r="I19" i="1"/>
  <c r="J13" i="1"/>
  <c r="J14" i="1" s="1"/>
  <c r="J16" i="1" s="1"/>
  <c r="H18" i="1"/>
  <c r="J19" i="1" l="1"/>
  <c r="I26" i="1"/>
  <c r="J22" i="1" s="1"/>
  <c r="I23" i="1"/>
  <c r="I25" i="1" s="1"/>
  <c r="J18" i="1" s="1"/>
  <c r="K13" i="1"/>
  <c r="K14" i="1" s="1"/>
  <c r="K16" i="1" s="1"/>
  <c r="J26" i="1" l="1"/>
  <c r="K22" i="1" s="1"/>
  <c r="K19" i="1"/>
  <c r="J23" i="1"/>
  <c r="J25" i="1" s="1"/>
  <c r="K18" i="1" s="1"/>
  <c r="L13" i="1"/>
  <c r="L14" i="1" s="1"/>
  <c r="L16" i="1" s="1"/>
  <c r="K26" i="1" l="1"/>
  <c r="L22" i="1" s="1"/>
  <c r="K23" i="1"/>
  <c r="K25" i="1" s="1"/>
  <c r="L18" i="1" s="1"/>
  <c r="L19" i="1"/>
  <c r="M18" i="1" s="1"/>
  <c r="M13" i="1"/>
  <c r="M14" i="1" s="1"/>
  <c r="L23" i="1" l="1"/>
  <c r="L25" i="1" s="1"/>
  <c r="L26" i="1"/>
  <c r="M22" i="1" s="1"/>
  <c r="M17" i="1"/>
  <c r="M19" i="1" s="1"/>
  <c r="M23" i="1" l="1"/>
  <c r="M25" i="1" s="1"/>
</calcChain>
</file>

<file path=xl/sharedStrings.xml><?xml version="1.0" encoding="utf-8"?>
<sst xmlns="http://schemas.openxmlformats.org/spreadsheetml/2006/main" count="35" uniqueCount="35">
  <si>
    <t>ABRIL 2016</t>
  </si>
  <si>
    <t>JUNIO 2016</t>
  </si>
  <si>
    <t>JULIO 2016</t>
  </si>
  <si>
    <t>AGOSTO 2016</t>
  </si>
  <si>
    <t>SEPTIEMBRE 2016</t>
  </si>
  <si>
    <t>OCTUBRE 2016</t>
  </si>
  <si>
    <t>NOVIEMBRE 2016</t>
  </si>
  <si>
    <t>DICIEMBRE 2016</t>
  </si>
  <si>
    <t>ENERO 2017</t>
  </si>
  <si>
    <t># de meses de aportación en base a remuneración promedio</t>
  </si>
  <si>
    <t>Donaciones</t>
  </si>
  <si>
    <t>Promedio de la remuneración</t>
  </si>
  <si>
    <t>Detalles del cálculo</t>
  </si>
  <si>
    <t>Remuneración recibida</t>
  </si>
  <si>
    <r>
      <t xml:space="preserve">Aporte en el mes 
</t>
    </r>
    <r>
      <rPr>
        <i/>
        <sz val="10"/>
        <color theme="0"/>
        <rFont val="Calibri"/>
        <family val="2"/>
        <scheme val="minor"/>
      </rPr>
      <t>(1 si aporta, 0 no aporta)</t>
    </r>
  </si>
  <si>
    <t>Donaciones efectuadas</t>
  </si>
  <si>
    <t>Crédito tributario por donación de meses anteriores</t>
  </si>
  <si>
    <t>Total contribución a retener</t>
  </si>
  <si>
    <t>Obligación a pagar</t>
  </si>
  <si>
    <t>Conciliación para cálculo de contribución</t>
  </si>
  <si>
    <t>Crédito tributario por contribución retenida</t>
  </si>
  <si>
    <t>Montro de contribución</t>
  </si>
  <si>
    <t>Monto de aporte ( promedio de la remuneración* 3,33% * número del mes de aporte)</t>
  </si>
  <si>
    <r>
      <t xml:space="preserve">Ajuste del monto de aporte </t>
    </r>
    <r>
      <rPr>
        <i/>
        <sz val="10"/>
        <color theme="0"/>
        <rFont val="Calibri"/>
        <family val="2"/>
        <scheme val="minor"/>
      </rPr>
      <t xml:space="preserve">
(enero 2016)</t>
    </r>
  </si>
  <si>
    <t>Número de meses a contribuir y base de cálculo</t>
  </si>
  <si>
    <t># de cuota</t>
  </si>
  <si>
    <t>Obligación generada</t>
  </si>
  <si>
    <t>Base imponible</t>
  </si>
  <si>
    <t xml:space="preserve">Crédito tributario  </t>
  </si>
  <si>
    <t>Crédito tributario por donación a aplicarse en este mes</t>
  </si>
  <si>
    <t>Crédito tributario por donación para el próximo mes
(excepto en enero 2017)</t>
  </si>
  <si>
    <r>
      <rPr>
        <b/>
        <sz val="18"/>
        <color theme="1"/>
        <rFont val="Calibri"/>
        <family val="2"/>
        <scheme val="minor"/>
      </rPr>
      <t>Ley Orgánica de Solidaridad y Corresponsabilidad Ciudadana</t>
    </r>
    <r>
      <rPr>
        <sz val="11"/>
        <color theme="1"/>
        <rFont val="Calibri"/>
        <family val="2"/>
        <scheme val="minor"/>
      </rPr>
      <t xml:space="preserve">
para la Reconstrucción y Reactivación de las Zonas Afectadas por el Terremoto de 16 de Abril de 2016</t>
    </r>
  </si>
  <si>
    <t>Calculadora de la Contribución Solidaria por Remuneración</t>
  </si>
  <si>
    <t>CALCULADORA PARA EL AGENTE DE RETENCIÓN</t>
  </si>
  <si>
    <t>Conceptos del formulario de declaración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</si>
</sst>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\ * #,##0.00_);_(&quot;$&quot;\ * \(#,##0.00\);_(&quot;$&quot;\ 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i/>
      <sz val="10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3" tint="-0.24997711111789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292C9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58">
    <border>
      <left/>
      <right/>
      <top/>
      <bottom/>
      <diagonal/>
    </border>
    <border>
      <left style="dashed">
        <color theme="0"/>
      </left>
      <right style="dashed">
        <color theme="0"/>
      </right>
      <top style="medium">
        <color rgb="FF292C9F"/>
      </top>
      <bottom style="dashed">
        <color rgb="FF292C9F"/>
      </bottom>
      <diagonal/>
    </border>
    <border>
      <left style="dashed">
        <color theme="0"/>
      </left>
      <right style="medium">
        <color rgb="FF292C9F"/>
      </right>
      <top style="medium">
        <color rgb="FF292C9F"/>
      </top>
      <bottom style="dashed">
        <color rgb="FF292C9F"/>
      </bottom>
      <diagonal/>
    </border>
    <border>
      <left style="medium">
        <color rgb="FF292C9F"/>
      </left>
      <right/>
      <top style="dashed">
        <color rgb="FF292C9F"/>
      </top>
      <bottom/>
      <diagonal/>
    </border>
    <border>
      <left/>
      <right/>
      <top style="dashed">
        <color rgb="FF292C9F"/>
      </top>
      <bottom/>
      <diagonal/>
    </border>
    <border>
      <left/>
      <right style="medium">
        <color rgb="FF292C9F"/>
      </right>
      <top style="dashed">
        <color rgb="FF292C9F"/>
      </top>
      <bottom/>
      <diagonal/>
    </border>
    <border>
      <left style="medium">
        <color rgb="FF292C9F"/>
      </left>
      <right/>
      <top style="medium">
        <color rgb="FF292C9F"/>
      </top>
      <bottom style="medium">
        <color rgb="FF292C9F"/>
      </bottom>
      <diagonal/>
    </border>
    <border>
      <left/>
      <right style="dashed">
        <color rgb="FF292C9F"/>
      </right>
      <top style="medium">
        <color rgb="FF292C9F"/>
      </top>
      <bottom style="medium">
        <color rgb="FF292C9F"/>
      </bottom>
      <diagonal/>
    </border>
    <border>
      <left style="dashed">
        <color rgb="FF292C9F"/>
      </left>
      <right style="dashed">
        <color rgb="FF292C9F"/>
      </right>
      <top style="medium">
        <color rgb="FF292C9F"/>
      </top>
      <bottom style="medium">
        <color rgb="FF292C9F"/>
      </bottom>
      <diagonal/>
    </border>
    <border>
      <left style="double">
        <color theme="3"/>
      </left>
      <right style="double">
        <color theme="3"/>
      </right>
      <top style="double">
        <color theme="3"/>
      </top>
      <bottom style="double">
        <color theme="3"/>
      </bottom>
      <diagonal/>
    </border>
    <border>
      <left style="medium">
        <color rgb="FF292C9F"/>
      </left>
      <right/>
      <top/>
      <bottom style="medium">
        <color rgb="FF292C9F"/>
      </bottom>
      <diagonal/>
    </border>
    <border>
      <left/>
      <right/>
      <top/>
      <bottom style="medium">
        <color rgb="FF292C9F"/>
      </bottom>
      <diagonal/>
    </border>
    <border>
      <left/>
      <right/>
      <top style="medium">
        <color rgb="FF292C9F"/>
      </top>
      <bottom style="medium">
        <color rgb="FF292C9F"/>
      </bottom>
      <diagonal/>
    </border>
    <border>
      <left/>
      <right style="medium">
        <color rgb="FF292C9F"/>
      </right>
      <top/>
      <bottom style="medium">
        <color rgb="FF292C9F"/>
      </bottom>
      <diagonal/>
    </border>
    <border>
      <left style="dashed">
        <color rgb="FF292C9F"/>
      </left>
      <right style="medium">
        <color rgb="FF292C9F"/>
      </right>
      <top style="medium">
        <color rgb="FF292C9F"/>
      </top>
      <bottom style="medium">
        <color rgb="FF292C9F"/>
      </bottom>
      <diagonal/>
    </border>
    <border>
      <left/>
      <right style="medium">
        <color rgb="FF292C9F"/>
      </right>
      <top style="medium">
        <color rgb="FF292C9F"/>
      </top>
      <bottom style="medium">
        <color rgb="FF292C9F"/>
      </bottom>
      <diagonal/>
    </border>
    <border>
      <left style="dashed">
        <color rgb="FF292C9F"/>
      </left>
      <right style="dashed">
        <color rgb="FF292C9F"/>
      </right>
      <top/>
      <bottom style="medium">
        <color rgb="FF292C9F"/>
      </bottom>
      <diagonal/>
    </border>
    <border>
      <left/>
      <right style="dashed">
        <color theme="0"/>
      </right>
      <top style="medium">
        <color rgb="FF292C9F"/>
      </top>
      <bottom style="medium">
        <color rgb="FF292C9F"/>
      </bottom>
      <diagonal/>
    </border>
    <border>
      <left style="dashed">
        <color rgb="FF292C9F"/>
      </left>
      <right style="dashed">
        <color rgb="FF292C9F"/>
      </right>
      <top/>
      <bottom/>
      <diagonal/>
    </border>
    <border>
      <left style="dashed">
        <color theme="0"/>
      </left>
      <right style="dashed">
        <color theme="0"/>
      </right>
      <top/>
      <bottom/>
      <diagonal/>
    </border>
    <border>
      <left style="dashed">
        <color theme="0"/>
      </left>
      <right style="medium">
        <color rgb="FF292C9F"/>
      </right>
      <top/>
      <bottom/>
      <diagonal/>
    </border>
    <border>
      <left style="dashed">
        <color theme="0"/>
      </left>
      <right style="dashed">
        <color theme="0"/>
      </right>
      <top style="thin">
        <color theme="0"/>
      </top>
      <bottom style="thin">
        <color theme="0"/>
      </bottom>
      <diagonal/>
    </border>
    <border>
      <left style="dashed">
        <color theme="0"/>
      </left>
      <right style="dashed">
        <color theme="0"/>
      </right>
      <top style="thin">
        <color theme="0"/>
      </top>
      <bottom style="medium">
        <color rgb="FF292C9F"/>
      </bottom>
      <diagonal/>
    </border>
    <border>
      <left style="medium">
        <color rgb="FF292C9F"/>
      </left>
      <right style="medium">
        <color theme="0"/>
      </right>
      <top style="medium">
        <color rgb="FF292C9F"/>
      </top>
      <bottom style="medium">
        <color rgb="FF292C9F"/>
      </bottom>
      <diagonal/>
    </border>
    <border>
      <left style="medium">
        <color theme="0"/>
      </left>
      <right style="medium">
        <color theme="0"/>
      </right>
      <top style="medium">
        <color rgb="FF292C9F"/>
      </top>
      <bottom style="medium">
        <color rgb="FF292C9F"/>
      </bottom>
      <diagonal/>
    </border>
    <border>
      <left style="medium">
        <color theme="0"/>
      </left>
      <right/>
      <top style="medium">
        <color rgb="FF292C9F"/>
      </top>
      <bottom style="medium">
        <color rgb="FF292C9F"/>
      </bottom>
      <diagonal/>
    </border>
    <border>
      <left style="dashed">
        <color theme="0"/>
      </left>
      <right style="dashed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rgb="FF292C9F"/>
      </top>
      <bottom style="medium">
        <color theme="0"/>
      </bottom>
      <diagonal/>
    </border>
    <border>
      <left style="medium">
        <color rgb="FF292C9F"/>
      </left>
      <right/>
      <top style="medium">
        <color rgb="FF292C9F"/>
      </top>
      <bottom/>
      <diagonal/>
    </border>
    <border>
      <left style="medium">
        <color rgb="FF292C9F"/>
      </left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rgb="FF292C9F"/>
      </bottom>
      <diagonal/>
    </border>
    <border>
      <left/>
      <right style="dashed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dashed">
        <color rgb="FF292C9F"/>
      </left>
      <right/>
      <top style="medium">
        <color rgb="FF292C9F"/>
      </top>
      <bottom style="medium">
        <color rgb="FF292C9F"/>
      </bottom>
      <diagonal/>
    </border>
    <border>
      <left/>
      <right style="medium">
        <color theme="0"/>
      </right>
      <top style="medium">
        <color rgb="FF292C9F"/>
      </top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rgb="FF292C9F"/>
      </bottom>
      <diagonal/>
    </border>
    <border>
      <left/>
      <right style="dashed">
        <color theme="0"/>
      </right>
      <top/>
      <bottom style="thin">
        <color theme="0" tint="-4.9989318521683403E-2"/>
      </bottom>
      <diagonal/>
    </border>
    <border>
      <left/>
      <right style="dashed">
        <color theme="0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dashed">
        <color theme="0"/>
      </right>
      <top style="thin">
        <color theme="0" tint="-4.9989318521683403E-2"/>
      </top>
      <bottom style="medium">
        <color rgb="FF292C9F"/>
      </bottom>
      <diagonal/>
    </border>
    <border>
      <left style="dashed">
        <color theme="0"/>
      </left>
      <right style="dashed">
        <color theme="0"/>
      </right>
      <top/>
      <bottom style="thin">
        <color theme="0" tint="-4.9989318521683403E-2"/>
      </bottom>
      <diagonal/>
    </border>
    <border>
      <left style="dashed">
        <color theme="0"/>
      </left>
      <right style="dashed">
        <color theme="0"/>
      </right>
      <top style="thin">
        <color theme="0" tint="-4.9989318521683403E-2"/>
      </top>
      <bottom style="thin">
        <color theme="0" tint="-4.9989318521683403E-2"/>
      </bottom>
      <diagonal/>
    </border>
    <border>
      <left style="dashed">
        <color theme="0"/>
      </left>
      <right style="dashed">
        <color theme="0"/>
      </right>
      <top style="thin">
        <color theme="0" tint="-4.9989318521683403E-2"/>
      </top>
      <bottom style="medium">
        <color rgb="FF292C9F"/>
      </bottom>
      <diagonal/>
    </border>
    <border>
      <left style="dashed">
        <color theme="0"/>
      </left>
      <right style="medium">
        <color rgb="FF292C9F"/>
      </right>
      <top/>
      <bottom style="thin">
        <color theme="0" tint="-4.9989318521683403E-2"/>
      </bottom>
      <diagonal/>
    </border>
    <border>
      <left style="dashed">
        <color theme="0"/>
      </left>
      <right style="medium">
        <color rgb="FF292C9F"/>
      </right>
      <top style="thin">
        <color theme="0" tint="-4.9989318521683403E-2"/>
      </top>
      <bottom style="thin">
        <color theme="0" tint="-4.9989318521683403E-2"/>
      </bottom>
      <diagonal/>
    </border>
    <border>
      <left style="dashed">
        <color theme="0"/>
      </left>
      <right style="medium">
        <color rgb="FF292C9F"/>
      </right>
      <top style="thin">
        <color theme="0" tint="-4.9989318521683403E-2"/>
      </top>
      <bottom style="medium">
        <color rgb="FF292C9F"/>
      </bottom>
      <diagonal/>
    </border>
    <border>
      <left/>
      <right style="dashed">
        <color theme="0"/>
      </right>
      <top style="thin">
        <color theme="0" tint="-4.9989318521683403E-2"/>
      </top>
      <bottom/>
      <diagonal/>
    </border>
    <border>
      <left style="dashed">
        <color theme="0"/>
      </left>
      <right style="dashed">
        <color theme="0"/>
      </right>
      <top style="thin">
        <color theme="0" tint="-4.9989318521683403E-2"/>
      </top>
      <bottom/>
      <diagonal/>
    </border>
    <border>
      <left style="dashed">
        <color theme="0"/>
      </left>
      <right style="medium">
        <color rgb="FF292C9F"/>
      </right>
      <top style="thin">
        <color theme="0" tint="-4.9989318521683403E-2"/>
      </top>
      <bottom/>
      <diagonal/>
    </border>
    <border>
      <left style="medium">
        <color theme="0"/>
      </left>
      <right style="dashed">
        <color rgb="FF292C9F"/>
      </right>
      <top style="medium">
        <color rgb="FF292C9F"/>
      </top>
      <bottom style="thin">
        <color theme="0" tint="-4.9989318521683403E-2"/>
      </bottom>
      <diagonal/>
    </border>
    <border>
      <left style="medium">
        <color theme="0"/>
      </left>
      <right style="medium">
        <color rgb="FF292C9F"/>
      </right>
      <top style="medium">
        <color rgb="FF292C9F"/>
      </top>
      <bottom style="medium">
        <color theme="0"/>
      </bottom>
      <diagonal/>
    </border>
    <border>
      <left style="medium">
        <color theme="0"/>
      </left>
      <right style="medium">
        <color rgb="FF292C9F"/>
      </right>
      <top style="medium">
        <color theme="0"/>
      </top>
      <bottom style="medium">
        <color rgb="FF292C9F"/>
      </bottom>
      <diagonal/>
    </border>
    <border>
      <left style="medium">
        <color rgb="FF292C9F"/>
      </left>
      <right style="medium">
        <color theme="0"/>
      </right>
      <top style="medium">
        <color rgb="FF292C9F"/>
      </top>
      <bottom/>
      <diagonal/>
    </border>
    <border>
      <left style="medium">
        <color rgb="FF292C9F"/>
      </left>
      <right style="medium">
        <color theme="0"/>
      </right>
      <top/>
      <bottom/>
      <diagonal/>
    </border>
    <border>
      <left style="medium">
        <color rgb="FF292C9F"/>
      </left>
      <right style="medium">
        <color theme="0"/>
      </right>
      <top/>
      <bottom style="medium">
        <color rgb="FF292C9F"/>
      </bottom>
      <diagonal/>
    </border>
    <border>
      <left style="medium">
        <color theme="0"/>
      </left>
      <right style="medium">
        <color rgb="FF292C9F"/>
      </right>
      <top style="medium">
        <color rgb="FF292C9F"/>
      </top>
      <bottom style="medium">
        <color rgb="FF292C9F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9">
    <xf numFmtId="0" fontId="0" fillId="0" borderId="0" xfId="0"/>
    <xf numFmtId="0" fontId="2" fillId="2" borderId="1" xfId="0" quotePrefix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4" fillId="3" borderId="10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3" borderId="13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4" fillId="3" borderId="15" xfId="0" applyFont="1" applyFill="1" applyBorder="1" applyAlignment="1">
      <alignment vertical="center" wrapText="1"/>
    </xf>
    <xf numFmtId="0" fontId="0" fillId="3" borderId="6" xfId="0" applyFill="1" applyBorder="1" applyAlignment="1">
      <alignment vertical="center" wrapText="1"/>
    </xf>
    <xf numFmtId="0" fontId="0" fillId="3" borderId="12" xfId="0" applyFill="1" applyBorder="1" applyAlignment="1">
      <alignment vertical="center" wrapText="1"/>
    </xf>
    <xf numFmtId="0" fontId="0" fillId="3" borderId="15" xfId="0" applyFill="1" applyBorder="1" applyAlignment="1">
      <alignment vertical="center" wrapText="1"/>
    </xf>
    <xf numFmtId="4" fontId="5" fillId="7" borderId="1" xfId="0" quotePrefix="1" applyNumberFormat="1" applyFont="1" applyFill="1" applyBorder="1" applyAlignment="1">
      <alignment horizontal="center" vertical="center"/>
    </xf>
    <xf numFmtId="4" fontId="5" fillId="0" borderId="1" xfId="0" quotePrefix="1" applyNumberFormat="1" applyFont="1" applyFill="1" applyBorder="1" applyAlignment="1">
      <alignment horizontal="center" vertical="center"/>
    </xf>
    <xf numFmtId="4" fontId="5" fillId="0" borderId="2" xfId="0" quotePrefix="1" applyNumberFormat="1" applyFont="1" applyFill="1" applyBorder="1" applyAlignment="1">
      <alignment horizontal="center" vertical="center"/>
    </xf>
    <xf numFmtId="164" fontId="5" fillId="7" borderId="9" xfId="1" applyFont="1" applyFill="1" applyBorder="1" applyAlignment="1" applyProtection="1">
      <alignment horizontal="center" vertical="center"/>
      <protection locked="0"/>
    </xf>
    <xf numFmtId="164" fontId="5" fillId="3" borderId="9" xfId="1" applyFont="1" applyFill="1" applyBorder="1" applyAlignment="1" applyProtection="1">
      <alignment horizontal="center" vertical="center"/>
      <protection locked="0"/>
    </xf>
    <xf numFmtId="3" fontId="0" fillId="4" borderId="16" xfId="0" applyNumberFormat="1" applyFill="1" applyBorder="1" applyAlignment="1">
      <alignment horizontal="center" vertical="center"/>
    </xf>
    <xf numFmtId="3" fontId="0" fillId="4" borderId="18" xfId="0" applyNumberFormat="1" applyFill="1" applyBorder="1" applyAlignment="1">
      <alignment horizontal="center" vertical="center"/>
    </xf>
    <xf numFmtId="4" fontId="5" fillId="7" borderId="19" xfId="0" quotePrefix="1" applyNumberFormat="1" applyFont="1" applyFill="1" applyBorder="1" applyAlignment="1">
      <alignment horizontal="center" vertical="center"/>
    </xf>
    <xf numFmtId="4" fontId="5" fillId="0" borderId="19" xfId="0" quotePrefix="1" applyNumberFormat="1" applyFont="1" applyFill="1" applyBorder="1" applyAlignment="1">
      <alignment horizontal="center" vertical="center"/>
    </xf>
    <xf numFmtId="4" fontId="5" fillId="0" borderId="20" xfId="0" quotePrefix="1" applyNumberFormat="1" applyFont="1" applyFill="1" applyBorder="1" applyAlignment="1">
      <alignment horizontal="center" vertical="center"/>
    </xf>
    <xf numFmtId="3" fontId="5" fillId="7" borderId="21" xfId="0" quotePrefix="1" applyNumberFormat="1" applyFont="1" applyFill="1" applyBorder="1" applyAlignment="1">
      <alignment horizontal="center" vertical="center"/>
    </xf>
    <xf numFmtId="3" fontId="5" fillId="7" borderId="22" xfId="0" quotePrefix="1" applyNumberFormat="1" applyFont="1" applyFill="1" applyBorder="1" applyAlignment="1">
      <alignment horizontal="center" vertical="center"/>
    </xf>
    <xf numFmtId="0" fontId="2" fillId="6" borderId="24" xfId="0" applyFont="1" applyFill="1" applyBorder="1" applyAlignment="1">
      <alignment horizontal="center" vertical="center" wrapText="1"/>
    </xf>
    <xf numFmtId="4" fontId="2" fillId="6" borderId="24" xfId="0" applyNumberFormat="1" applyFont="1" applyFill="1" applyBorder="1" applyAlignment="1">
      <alignment horizontal="center" vertical="center" wrapText="1"/>
    </xf>
    <xf numFmtId="3" fontId="5" fillId="7" borderId="26" xfId="0" quotePrefix="1" applyNumberFormat="1" applyFont="1" applyFill="1" applyBorder="1" applyAlignment="1">
      <alignment horizontal="center" vertical="center"/>
    </xf>
    <xf numFmtId="0" fontId="2" fillId="6" borderId="27" xfId="0" applyFont="1" applyFill="1" applyBorder="1" applyAlignment="1">
      <alignment horizontal="center" vertical="center" wrapText="1"/>
    </xf>
    <xf numFmtId="4" fontId="2" fillId="6" borderId="27" xfId="0" applyNumberFormat="1" applyFont="1" applyFill="1" applyBorder="1" applyAlignment="1">
      <alignment horizontal="center" vertical="center" wrapText="1"/>
    </xf>
    <xf numFmtId="4" fontId="0" fillId="4" borderId="18" xfId="0" applyNumberFormat="1" applyFill="1" applyBorder="1" applyAlignment="1">
      <alignment horizontal="center" vertical="center"/>
    </xf>
    <xf numFmtId="4" fontId="5" fillId="7" borderId="26" xfId="0" quotePrefix="1" applyNumberFormat="1" applyFont="1" applyFill="1" applyBorder="1" applyAlignment="1">
      <alignment horizontal="center" vertical="center"/>
    </xf>
    <xf numFmtId="4" fontId="5" fillId="7" borderId="21" xfId="0" quotePrefix="1" applyNumberFormat="1" applyFont="1" applyFill="1" applyBorder="1" applyAlignment="1">
      <alignment horizontal="center" vertical="center"/>
    </xf>
    <xf numFmtId="0" fontId="2" fillId="6" borderId="30" xfId="0" applyFont="1" applyFill="1" applyBorder="1" applyAlignment="1">
      <alignment horizontal="center" vertical="center" wrapText="1"/>
    </xf>
    <xf numFmtId="4" fontId="2" fillId="5" borderId="30" xfId="0" applyNumberFormat="1" applyFont="1" applyFill="1" applyBorder="1" applyAlignment="1">
      <alignment horizontal="center" vertical="center"/>
    </xf>
    <xf numFmtId="4" fontId="2" fillId="6" borderId="30" xfId="0" applyNumberFormat="1" applyFont="1" applyFill="1" applyBorder="1" applyAlignment="1">
      <alignment horizontal="center" vertical="center" wrapText="1"/>
    </xf>
    <xf numFmtId="4" fontId="5" fillId="0" borderId="31" xfId="0" quotePrefix="1" applyNumberFormat="1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horizontal="center" vertical="center" wrapText="1"/>
    </xf>
    <xf numFmtId="4" fontId="5" fillId="0" borderId="17" xfId="0" quotePrefix="1" applyNumberFormat="1" applyFont="1" applyFill="1" applyBorder="1" applyAlignment="1">
      <alignment horizontal="center" vertical="center"/>
    </xf>
    <xf numFmtId="4" fontId="3" fillId="4" borderId="35" xfId="0" applyNumberFormat="1" applyFont="1" applyFill="1" applyBorder="1" applyAlignment="1">
      <alignment horizontal="center" vertical="center"/>
    </xf>
    <xf numFmtId="0" fontId="2" fillId="6" borderId="27" xfId="0" applyFont="1" applyFill="1" applyBorder="1" applyAlignment="1">
      <alignment horizontal="left" vertical="center" wrapText="1"/>
    </xf>
    <xf numFmtId="0" fontId="2" fillId="6" borderId="32" xfId="0" applyFont="1" applyFill="1" applyBorder="1" applyAlignment="1">
      <alignment horizontal="left" vertical="center" wrapText="1"/>
    </xf>
    <xf numFmtId="0" fontId="2" fillId="6" borderId="33" xfId="0" applyFont="1" applyFill="1" applyBorder="1" applyAlignment="1">
      <alignment horizontal="left" vertical="center" wrapText="1"/>
    </xf>
    <xf numFmtId="0" fontId="2" fillId="6" borderId="30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2" fillId="6" borderId="34" xfId="0" applyFont="1" applyFill="1" applyBorder="1" applyAlignment="1">
      <alignment horizontal="left" vertical="center" wrapText="1"/>
    </xf>
    <xf numFmtId="4" fontId="2" fillId="5" borderId="24" xfId="0" applyNumberFormat="1" applyFont="1" applyFill="1" applyBorder="1" applyAlignment="1">
      <alignment horizontal="center" vertical="center"/>
    </xf>
    <xf numFmtId="0" fontId="2" fillId="6" borderId="36" xfId="0" applyFont="1" applyFill="1" applyBorder="1" applyAlignment="1">
      <alignment horizontal="left" vertical="center" wrapText="1"/>
    </xf>
    <xf numFmtId="0" fontId="2" fillId="6" borderId="37" xfId="0" applyFont="1" applyFill="1" applyBorder="1" applyAlignment="1">
      <alignment horizontal="left" vertical="center" wrapText="1"/>
    </xf>
    <xf numFmtId="0" fontId="2" fillId="6" borderId="38" xfId="0" applyFont="1" applyFill="1" applyBorder="1" applyAlignment="1">
      <alignment horizontal="left" vertical="center" wrapText="1"/>
    </xf>
    <xf numFmtId="4" fontId="3" fillId="3" borderId="8" xfId="0" applyNumberFormat="1" applyFont="1" applyFill="1" applyBorder="1" applyAlignment="1">
      <alignment horizontal="center" vertical="center" wrapText="1"/>
    </xf>
    <xf numFmtId="4" fontId="3" fillId="3" borderId="8" xfId="0" applyNumberFormat="1" applyFont="1" applyFill="1" applyBorder="1" applyAlignment="1">
      <alignment horizontal="center" vertical="center"/>
    </xf>
    <xf numFmtId="4" fontId="3" fillId="3" borderId="14" xfId="0" applyNumberFormat="1" applyFont="1" applyFill="1" applyBorder="1" applyAlignment="1">
      <alignment horizontal="center" vertical="center"/>
    </xf>
    <xf numFmtId="4" fontId="3" fillId="7" borderId="8" xfId="0" applyNumberFormat="1" applyFont="1" applyFill="1" applyBorder="1" applyAlignment="1">
      <alignment horizontal="center" vertical="center"/>
    </xf>
    <xf numFmtId="0" fontId="0" fillId="3" borderId="0" xfId="0" applyFill="1"/>
    <xf numFmtId="4" fontId="5" fillId="0" borderId="39" xfId="0" quotePrefix="1" applyNumberFormat="1" applyFont="1" applyFill="1" applyBorder="1" applyAlignment="1">
      <alignment horizontal="center" vertical="center"/>
    </xf>
    <xf numFmtId="4" fontId="5" fillId="0" borderId="40" xfId="0" quotePrefix="1" applyNumberFormat="1" applyFont="1" applyFill="1" applyBorder="1" applyAlignment="1">
      <alignment horizontal="center" vertical="center"/>
    </xf>
    <xf numFmtId="4" fontId="5" fillId="0" borderId="41" xfId="0" quotePrefix="1" applyNumberFormat="1" applyFont="1" applyFill="1" applyBorder="1" applyAlignment="1">
      <alignment horizontal="center" vertical="center"/>
    </xf>
    <xf numFmtId="3" fontId="5" fillId="0" borderId="42" xfId="0" quotePrefix="1" applyNumberFormat="1" applyFont="1" applyFill="1" applyBorder="1" applyAlignment="1">
      <alignment horizontal="center" vertical="center"/>
    </xf>
    <xf numFmtId="3" fontId="5" fillId="0" borderId="43" xfId="0" quotePrefix="1" applyNumberFormat="1" applyFont="1" applyFill="1" applyBorder="1" applyAlignment="1">
      <alignment horizontal="center" vertical="center"/>
    </xf>
    <xf numFmtId="3" fontId="5" fillId="0" borderId="44" xfId="0" quotePrefix="1" applyNumberFormat="1" applyFont="1" applyFill="1" applyBorder="1" applyAlignment="1">
      <alignment horizontal="center" vertical="center"/>
    </xf>
    <xf numFmtId="3" fontId="5" fillId="0" borderId="45" xfId="0" quotePrefix="1" applyNumberFormat="1" applyFont="1" applyFill="1" applyBorder="1" applyAlignment="1">
      <alignment horizontal="center" vertical="center"/>
    </xf>
    <xf numFmtId="3" fontId="5" fillId="0" borderId="46" xfId="0" quotePrefix="1" applyNumberFormat="1" applyFont="1" applyFill="1" applyBorder="1" applyAlignment="1">
      <alignment horizontal="center" vertical="center"/>
    </xf>
    <xf numFmtId="3" fontId="5" fillId="0" borderId="47" xfId="0" quotePrefix="1" applyNumberFormat="1" applyFont="1" applyFill="1" applyBorder="1" applyAlignment="1">
      <alignment horizontal="center" vertical="center"/>
    </xf>
    <xf numFmtId="4" fontId="5" fillId="0" borderId="48" xfId="0" quotePrefix="1" applyNumberFormat="1" applyFont="1" applyFill="1" applyBorder="1" applyAlignment="1">
      <alignment horizontal="center" vertical="center"/>
    </xf>
    <xf numFmtId="4" fontId="5" fillId="0" borderId="42" xfId="0" quotePrefix="1" applyNumberFormat="1" applyFont="1" applyFill="1" applyBorder="1" applyAlignment="1">
      <alignment horizontal="center" vertical="center"/>
    </xf>
    <xf numFmtId="4" fontId="5" fillId="0" borderId="43" xfId="0" quotePrefix="1" applyNumberFormat="1" applyFont="1" applyFill="1" applyBorder="1" applyAlignment="1">
      <alignment horizontal="center" vertical="center"/>
    </xf>
    <xf numFmtId="4" fontId="5" fillId="0" borderId="49" xfId="0" quotePrefix="1" applyNumberFormat="1" applyFont="1" applyFill="1" applyBorder="1" applyAlignment="1">
      <alignment horizontal="center" vertical="center"/>
    </xf>
    <xf numFmtId="4" fontId="5" fillId="0" borderId="45" xfId="0" quotePrefix="1" applyNumberFormat="1" applyFont="1" applyFill="1" applyBorder="1" applyAlignment="1">
      <alignment horizontal="center" vertical="center"/>
    </xf>
    <xf numFmtId="4" fontId="5" fillId="0" borderId="46" xfId="0" quotePrefix="1" applyNumberFormat="1" applyFont="1" applyFill="1" applyBorder="1" applyAlignment="1">
      <alignment horizontal="center" vertical="center"/>
    </xf>
    <xf numFmtId="4" fontId="5" fillId="0" borderId="50" xfId="0" quotePrefix="1" applyNumberFormat="1" applyFont="1" applyFill="1" applyBorder="1" applyAlignment="1">
      <alignment horizontal="center" vertical="center"/>
    </xf>
    <xf numFmtId="4" fontId="5" fillId="0" borderId="51" xfId="0" quotePrefix="1" applyNumberFormat="1" applyFont="1" applyFill="1" applyBorder="1" applyAlignment="1">
      <alignment horizontal="center" vertical="center"/>
    </xf>
    <xf numFmtId="4" fontId="2" fillId="6" borderId="52" xfId="0" applyNumberFormat="1" applyFont="1" applyFill="1" applyBorder="1" applyAlignment="1">
      <alignment horizontal="center" vertical="center" wrapText="1"/>
    </xf>
    <xf numFmtId="4" fontId="2" fillId="6" borderId="53" xfId="0" applyNumberFormat="1" applyFont="1" applyFill="1" applyBorder="1" applyAlignment="1">
      <alignment horizontal="center" vertical="center" wrapText="1"/>
    </xf>
    <xf numFmtId="4" fontId="2" fillId="6" borderId="57" xfId="0" applyNumberFormat="1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2" fillId="6" borderId="28" xfId="0" applyFont="1" applyFill="1" applyBorder="1" applyAlignment="1">
      <alignment horizontal="center" vertical="center" wrapText="1"/>
    </xf>
    <xf numFmtId="0" fontId="2" fillId="6" borderId="2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54" xfId="0" applyFont="1" applyFill="1" applyBorder="1" applyAlignment="1">
      <alignment horizontal="center" vertical="center" wrapText="1"/>
    </xf>
    <xf numFmtId="0" fontId="2" fillId="6" borderId="55" xfId="0" applyFont="1" applyFill="1" applyBorder="1" applyAlignment="1">
      <alignment horizontal="center" vertical="center" wrapText="1"/>
    </xf>
    <xf numFmtId="0" fontId="2" fillId="6" borderId="56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617645</xdr:colOff>
      <xdr:row>8</xdr:row>
      <xdr:rowOff>0</xdr:rowOff>
    </xdr:from>
    <xdr:to>
      <xdr:col>14</xdr:col>
      <xdr:colOff>1381124</xdr:colOff>
      <xdr:row>10</xdr:row>
      <xdr:rowOff>50628</xdr:rowOff>
    </xdr:to>
    <xdr:sp macro="" textlink="">
      <xdr:nvSpPr>
        <xdr:cNvPr id="3" name="Cuadro de texto 2"/>
        <xdr:cNvSpPr txBox="1"/>
      </xdr:nvSpPr>
      <xdr:spPr>
        <a:xfrm>
          <a:off x="13774051" y="2607469"/>
          <a:ext cx="1525479" cy="63403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="" xmlns:ma14="http://schemas.microsoft.com/office/mac/drawingml/2011/main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es-ES_tradnl" sz="1200" b="1">
              <a:solidFill>
                <a:schemeClr val="accent2">
                  <a:lumMod val="50000"/>
                </a:schemeClr>
              </a:solidFill>
              <a:effectLst/>
              <a:ea typeface="ＭＳ 明朝"/>
              <a:cs typeface="Times New Roman"/>
            </a:rPr>
            <a:t>Llene manualmente estas celdas</a:t>
          </a:r>
        </a:p>
      </xdr:txBody>
    </xdr:sp>
    <xdr:clientData/>
  </xdr:twoCellAnchor>
  <xdr:twoCellAnchor>
    <xdr:from>
      <xdr:col>13</xdr:col>
      <xdr:colOff>0</xdr:colOff>
      <xdr:row>8</xdr:row>
      <xdr:rowOff>273729</xdr:rowOff>
    </xdr:from>
    <xdr:to>
      <xdr:col>13</xdr:col>
      <xdr:colOff>718359</xdr:colOff>
      <xdr:row>8</xdr:row>
      <xdr:rowOff>273729</xdr:rowOff>
    </xdr:to>
    <xdr:cxnSp macro="">
      <xdr:nvCxnSpPr>
        <xdr:cNvPr id="4" name="Conector recto 7"/>
        <xdr:cNvCxnSpPr/>
      </xdr:nvCxnSpPr>
      <xdr:spPr>
        <a:xfrm>
          <a:off x="14001750" y="2881198"/>
          <a:ext cx="718359" cy="0"/>
        </a:xfrm>
        <a:prstGeom prst="line">
          <a:avLst/>
        </a:prstGeom>
        <a:ln w="12700" cmpd="sng">
          <a:solidFill>
            <a:srgbClr val="953735"/>
          </a:solidFill>
          <a:prstDash val="sysDash"/>
          <a:headEnd type="oval"/>
          <a:tailEnd type="oval"/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617646</xdr:colOff>
      <xdr:row>20</xdr:row>
      <xdr:rowOff>0</xdr:rowOff>
    </xdr:from>
    <xdr:to>
      <xdr:col>14</xdr:col>
      <xdr:colOff>1345408</xdr:colOff>
      <xdr:row>21</xdr:row>
      <xdr:rowOff>181597</xdr:rowOff>
    </xdr:to>
    <xdr:sp macro="" textlink="">
      <xdr:nvSpPr>
        <xdr:cNvPr id="5" name="Cuadro de texto 2"/>
        <xdr:cNvSpPr txBox="1"/>
      </xdr:nvSpPr>
      <xdr:spPr>
        <a:xfrm>
          <a:off x="13774052" y="7596188"/>
          <a:ext cx="1489762" cy="63403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="" xmlns:ma14="http://schemas.microsoft.com/office/mac/drawingml/2011/main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es-ES_tradnl" sz="1200" b="1">
              <a:solidFill>
                <a:schemeClr val="accent2">
                  <a:lumMod val="50000"/>
                </a:schemeClr>
              </a:solidFill>
              <a:effectLst/>
              <a:ea typeface="ＭＳ 明朝"/>
              <a:cs typeface="Times New Roman"/>
            </a:rPr>
            <a:t>Llene manualmente estas celdas</a:t>
          </a:r>
        </a:p>
      </xdr:txBody>
    </xdr:sp>
    <xdr:clientData/>
  </xdr:twoCellAnchor>
  <xdr:twoCellAnchor>
    <xdr:from>
      <xdr:col>13</xdr:col>
      <xdr:colOff>0</xdr:colOff>
      <xdr:row>20</xdr:row>
      <xdr:rowOff>273729</xdr:rowOff>
    </xdr:from>
    <xdr:to>
      <xdr:col>13</xdr:col>
      <xdr:colOff>718359</xdr:colOff>
      <xdr:row>20</xdr:row>
      <xdr:rowOff>273729</xdr:rowOff>
    </xdr:to>
    <xdr:cxnSp macro="">
      <xdr:nvCxnSpPr>
        <xdr:cNvPr id="6" name="Conector recto 7"/>
        <xdr:cNvCxnSpPr/>
      </xdr:nvCxnSpPr>
      <xdr:spPr>
        <a:xfrm>
          <a:off x="14001750" y="7869917"/>
          <a:ext cx="718359" cy="0"/>
        </a:xfrm>
        <a:prstGeom prst="line">
          <a:avLst/>
        </a:prstGeom>
        <a:ln w="12700" cmpd="sng">
          <a:solidFill>
            <a:srgbClr val="953735"/>
          </a:solidFill>
          <a:prstDash val="sysDash"/>
          <a:headEnd type="oval"/>
          <a:tailEnd type="oval"/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678656</xdr:colOff>
      <xdr:row>1</xdr:row>
      <xdr:rowOff>214313</xdr:rowOff>
    </xdr:from>
    <xdr:to>
      <xdr:col>2</xdr:col>
      <xdr:colOff>456346</xdr:colOff>
      <xdr:row>3</xdr:row>
      <xdr:rowOff>35030</xdr:rowOff>
    </xdr:to>
    <xdr:pic>
      <xdr:nvPicPr>
        <xdr:cNvPr id="7" name="Imagen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4389" t="13757" r="11614" b="13228"/>
        <a:stretch/>
      </xdr:blipFill>
      <xdr:spPr>
        <a:xfrm>
          <a:off x="976312" y="404813"/>
          <a:ext cx="873065" cy="7970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showGridLines="0" tabSelected="1" zoomScale="80" zoomScaleNormal="80" workbookViewId="0">
      <selection activeCell="B3" sqref="B3:M3"/>
    </sheetView>
  </sheetViews>
  <sheetFormatPr baseColWidth="10" defaultColWidth="0" defaultRowHeight="15" zeroHeight="1" x14ac:dyDescent="0.25"/>
  <cols>
    <col min="1" max="1" width="4.42578125" customWidth="1"/>
    <col min="2" max="2" width="16.42578125" customWidth="1"/>
    <col min="3" max="3" width="32.140625" customWidth="1"/>
    <col min="4" max="4" width="15.7109375" customWidth="1"/>
    <col min="5" max="5" width="0" hidden="1" customWidth="1"/>
    <col min="6" max="13" width="16.5703125" customWidth="1"/>
    <col min="14" max="14" width="11.42578125" customWidth="1"/>
    <col min="15" max="15" width="20.7109375" customWidth="1"/>
    <col min="16" max="16384" width="11.42578125" hidden="1"/>
  </cols>
  <sheetData>
    <row r="1" spans="1:15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N1" s="55"/>
      <c r="O1" s="55"/>
    </row>
    <row r="2" spans="1:15" ht="49.5" customHeight="1" x14ac:dyDescent="0.25">
      <c r="A2" s="55"/>
      <c r="B2" s="78" t="s">
        <v>31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55"/>
      <c r="O2" s="55"/>
    </row>
    <row r="3" spans="1:15" ht="27" customHeight="1" x14ac:dyDescent="0.25">
      <c r="A3" s="55"/>
      <c r="B3" s="79" t="s">
        <v>32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55"/>
      <c r="O3" s="55"/>
    </row>
    <row r="4" spans="1:15" ht="18.75" x14ac:dyDescent="0.25">
      <c r="A4" s="55"/>
      <c r="B4" s="80" t="s">
        <v>33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55"/>
      <c r="O4" s="55"/>
    </row>
    <row r="5" spans="1:15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</row>
    <row r="6" spans="1:15" ht="15.75" thickBot="1" x14ac:dyDescent="0.3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</row>
    <row r="7" spans="1:15" ht="51" customHeight="1" thickBot="1" x14ac:dyDescent="0.3">
      <c r="A7" s="55"/>
      <c r="B7" s="81" t="s">
        <v>12</v>
      </c>
      <c r="C7" s="82"/>
      <c r="D7" s="38" t="s">
        <v>34</v>
      </c>
      <c r="E7" s="1" t="s">
        <v>0</v>
      </c>
      <c r="F7" s="14" t="s">
        <v>1</v>
      </c>
      <c r="G7" s="15" t="s">
        <v>2</v>
      </c>
      <c r="H7" s="14" t="s">
        <v>3</v>
      </c>
      <c r="I7" s="15" t="s">
        <v>4</v>
      </c>
      <c r="J7" s="14" t="s">
        <v>5</v>
      </c>
      <c r="K7" s="15" t="s">
        <v>6</v>
      </c>
      <c r="L7" s="14" t="s">
        <v>7</v>
      </c>
      <c r="M7" s="16" t="s">
        <v>8</v>
      </c>
      <c r="N7" s="55"/>
      <c r="O7" s="55"/>
    </row>
    <row r="8" spans="1:15" ht="6.75" customHeight="1" thickBot="1" x14ac:dyDescent="0.3">
      <c r="A8" s="55"/>
      <c r="B8" s="2"/>
      <c r="C8" s="3"/>
      <c r="D8" s="3"/>
      <c r="E8" s="3"/>
      <c r="F8" s="3"/>
      <c r="G8" s="3"/>
      <c r="H8" s="3"/>
      <c r="I8" s="3"/>
      <c r="J8" s="3"/>
      <c r="K8" s="3"/>
      <c r="L8" s="3"/>
      <c r="M8" s="4"/>
      <c r="N8" s="55"/>
      <c r="O8" s="55"/>
    </row>
    <row r="9" spans="1:15" ht="39" customHeight="1" thickTop="1" thickBot="1" x14ac:dyDescent="0.3">
      <c r="A9" s="55"/>
      <c r="B9" s="81" t="s">
        <v>13</v>
      </c>
      <c r="C9" s="82"/>
      <c r="D9" s="39"/>
      <c r="E9" s="40"/>
      <c r="F9" s="17">
        <v>0</v>
      </c>
      <c r="G9" s="18">
        <v>0</v>
      </c>
      <c r="H9" s="17">
        <v>0</v>
      </c>
      <c r="I9" s="18">
        <v>0</v>
      </c>
      <c r="J9" s="17">
        <v>0</v>
      </c>
      <c r="K9" s="18">
        <v>0</v>
      </c>
      <c r="L9" s="17">
        <v>0</v>
      </c>
      <c r="M9" s="18">
        <v>0</v>
      </c>
      <c r="N9" s="55"/>
      <c r="O9" s="55"/>
    </row>
    <row r="10" spans="1:15" ht="6.75" customHeight="1" thickBot="1" x14ac:dyDescent="0.3">
      <c r="A10" s="55"/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8"/>
      <c r="N10" s="55"/>
      <c r="O10" s="55"/>
    </row>
    <row r="11" spans="1:15" ht="60.75" customHeight="1" thickBot="1" x14ac:dyDescent="0.3">
      <c r="A11" s="55"/>
      <c r="B11" s="83" t="s">
        <v>24</v>
      </c>
      <c r="C11" s="41" t="s">
        <v>11</v>
      </c>
      <c r="D11" s="29" t="s">
        <v>27</v>
      </c>
      <c r="E11" s="29"/>
      <c r="F11" s="30">
        <f>IFERROR(AVERAGE($F9:F9),)</f>
        <v>0</v>
      </c>
      <c r="G11" s="30">
        <f>IFERROR(AVERAGE($F9:G9),)</f>
        <v>0</v>
      </c>
      <c r="H11" s="30">
        <f>IFERROR(AVERAGE($F9:H9),)</f>
        <v>0</v>
      </c>
      <c r="I11" s="30">
        <f>IFERROR(AVERAGE($F9:I9),)</f>
        <v>0</v>
      </c>
      <c r="J11" s="30">
        <f>IFERROR(AVERAGE($F9:J9),)</f>
        <v>0</v>
      </c>
      <c r="K11" s="30">
        <f>IFERROR(AVERAGE($F9:K9),)</f>
        <v>0</v>
      </c>
      <c r="L11" s="30">
        <f>IFERROR(AVERAGE($F9:L9),)</f>
        <v>0</v>
      </c>
      <c r="M11" s="73">
        <f>IFERROR(AVERAGE($F9:M9),)</f>
        <v>0</v>
      </c>
      <c r="N11" s="55"/>
      <c r="O11" s="55"/>
    </row>
    <row r="12" spans="1:15" ht="39" customHeight="1" thickBot="1" x14ac:dyDescent="0.3">
      <c r="A12" s="55"/>
      <c r="B12" s="84"/>
      <c r="C12" s="42" t="s">
        <v>9</v>
      </c>
      <c r="D12" s="56"/>
      <c r="E12" s="20"/>
      <c r="F12" s="28">
        <f t="shared" ref="F12:M12" si="0">IF(F11&gt;=20000,8,IF(F11&gt;=12000,7,IF(F11&gt;=7500,6,IF(F11&gt;=5000,5,IF(F11&gt;=4000,4,IF(F11&gt;=3000,3,IF(F11&gt;=2000,2,IF(F11&gt;=1000,1,0))))))))</f>
        <v>0</v>
      </c>
      <c r="G12" s="59">
        <f t="shared" si="0"/>
        <v>0</v>
      </c>
      <c r="H12" s="28">
        <f t="shared" si="0"/>
        <v>0</v>
      </c>
      <c r="I12" s="59">
        <f t="shared" si="0"/>
        <v>0</v>
      </c>
      <c r="J12" s="28">
        <f t="shared" si="0"/>
        <v>0</v>
      </c>
      <c r="K12" s="59">
        <f t="shared" si="0"/>
        <v>0</v>
      </c>
      <c r="L12" s="28">
        <f t="shared" si="0"/>
        <v>0</v>
      </c>
      <c r="M12" s="62">
        <f t="shared" si="0"/>
        <v>0</v>
      </c>
      <c r="N12" s="55"/>
      <c r="O12" s="55"/>
    </row>
    <row r="13" spans="1:15" ht="39" customHeight="1" thickBot="1" x14ac:dyDescent="0.3">
      <c r="A13" s="55"/>
      <c r="B13" s="84"/>
      <c r="C13" s="43" t="s">
        <v>14</v>
      </c>
      <c r="D13" s="57"/>
      <c r="E13" s="20"/>
      <c r="F13" s="24">
        <f>IF(F11&gt;=1000,1,0)</f>
        <v>0</v>
      </c>
      <c r="G13" s="60">
        <f>IF(AND(G9&lt;&gt;"",G11&gt;=1000,SUM($F13:F13)+IF(G11&gt;=1000,1,0)&lt;=G12),1,0)</f>
        <v>0</v>
      </c>
      <c r="H13" s="24">
        <f>IF(AND(H9&lt;&gt;"",H11&gt;=1000,SUM($F13:G13)+IF(H11&gt;=1000,1,0)&lt;=H12),1,0)</f>
        <v>0</v>
      </c>
      <c r="I13" s="60">
        <f>IF(AND(I9&lt;&gt;"",I11&gt;=1000,SUM($F13:H13)+IF(I11&gt;=1000,1,0)&lt;=I12),1,0)</f>
        <v>0</v>
      </c>
      <c r="J13" s="24">
        <f>IF(AND(J9&lt;&gt;"",J11&gt;=1000,SUM($F13:I13)+IF(J11&gt;=1000,1,0)&lt;=J12),1,0)</f>
        <v>0</v>
      </c>
      <c r="K13" s="60">
        <f>IF(AND(K9&lt;&gt;"",K11&gt;=1000,SUM($F13:J13)+IF(K11&gt;=1000,1,0)&lt;=K12),1,0)</f>
        <v>0</v>
      </c>
      <c r="L13" s="24">
        <f>IF(AND(L9&lt;&gt;"",L11&gt;=1000,SUM($F13:K13)+IF(L11&gt;=1000,1,0)&lt;=L12),1,0)</f>
        <v>0</v>
      </c>
      <c r="M13" s="63">
        <f>IF(AND(M9&lt;&gt;"",M11&gt;=1000,SUM($F13:L13)+IF(M11&gt;=1000,1,0)&lt;=M12),1,0)</f>
        <v>0</v>
      </c>
      <c r="N13" s="55"/>
      <c r="O13" s="55"/>
    </row>
    <row r="14" spans="1:15" ht="39" customHeight="1" thickBot="1" x14ac:dyDescent="0.3">
      <c r="A14" s="55"/>
      <c r="B14" s="85"/>
      <c r="C14" s="44" t="s">
        <v>25</v>
      </c>
      <c r="D14" s="58"/>
      <c r="E14" s="19"/>
      <c r="F14" s="25">
        <f>IF(F13&gt;0,SUM($F13:F13),0)</f>
        <v>0</v>
      </c>
      <c r="G14" s="61">
        <f>IF(G13&gt;0,SUM($F13:G13),0)</f>
        <v>0</v>
      </c>
      <c r="H14" s="25">
        <f>IF(H13&gt;0,SUM($F13:H13),0)</f>
        <v>0</v>
      </c>
      <c r="I14" s="61">
        <f>IF(I13&gt;0,SUM($F13:I13),0)</f>
        <v>0</v>
      </c>
      <c r="J14" s="25">
        <f>IF(J13&gt;0,SUM($F13:J13),0)</f>
        <v>0</v>
      </c>
      <c r="K14" s="61">
        <f>IF(K13&gt;0,SUM($F13:K13),0)</f>
        <v>0</v>
      </c>
      <c r="L14" s="25">
        <f>IF(L13&gt;0,SUM($F13:L13),0)</f>
        <v>0</v>
      </c>
      <c r="M14" s="64">
        <f>IF(M13&gt;0,SUM($F13:M13),0)</f>
        <v>0</v>
      </c>
      <c r="N14" s="55"/>
      <c r="O14" s="55"/>
    </row>
    <row r="15" spans="1:15" ht="6.75" customHeight="1" thickBot="1" x14ac:dyDescent="0.3">
      <c r="A15" s="55"/>
      <c r="B15" s="9"/>
      <c r="C15" s="45"/>
      <c r="D15" s="7"/>
      <c r="E15" s="7"/>
      <c r="F15" s="7"/>
      <c r="G15" s="7"/>
      <c r="H15" s="7"/>
      <c r="I15" s="7"/>
      <c r="J15" s="7"/>
      <c r="K15" s="7"/>
      <c r="L15" s="7"/>
      <c r="M15" s="10"/>
      <c r="N15" s="55"/>
      <c r="O15" s="55"/>
    </row>
    <row r="16" spans="1:15" ht="51" customHeight="1" thickBot="1" x14ac:dyDescent="0.3">
      <c r="A16" s="55"/>
      <c r="B16" s="83" t="s">
        <v>19</v>
      </c>
      <c r="C16" s="41" t="s">
        <v>22</v>
      </c>
      <c r="D16" s="56"/>
      <c r="E16" s="31"/>
      <c r="F16" s="32">
        <f>IF(F14&gt;0,+F11*3.33%,0)</f>
        <v>0</v>
      </c>
      <c r="G16" s="66">
        <f t="shared" ref="G16:L16" si="1">IF(G14&gt;0,+G11*G14*3.33%,0)</f>
        <v>0</v>
      </c>
      <c r="H16" s="32">
        <f t="shared" si="1"/>
        <v>0</v>
      </c>
      <c r="I16" s="66">
        <f t="shared" si="1"/>
        <v>0</v>
      </c>
      <c r="J16" s="32">
        <f t="shared" si="1"/>
        <v>0</v>
      </c>
      <c r="K16" s="66">
        <f t="shared" si="1"/>
        <v>0</v>
      </c>
      <c r="L16" s="32">
        <f t="shared" si="1"/>
        <v>0</v>
      </c>
      <c r="M16" s="69"/>
      <c r="N16" s="55"/>
      <c r="O16" s="55"/>
    </row>
    <row r="17" spans="1:15" ht="36.75" customHeight="1" thickBot="1" x14ac:dyDescent="0.3">
      <c r="A17" s="55"/>
      <c r="B17" s="84"/>
      <c r="C17" s="42" t="s">
        <v>23</v>
      </c>
      <c r="D17" s="57"/>
      <c r="E17" s="31"/>
      <c r="F17" s="33"/>
      <c r="G17" s="67"/>
      <c r="H17" s="33"/>
      <c r="I17" s="67"/>
      <c r="J17" s="33"/>
      <c r="K17" s="67"/>
      <c r="L17" s="33"/>
      <c r="M17" s="70">
        <f>IF(M11&gt;=1000,+M11*SUM(F13:M13)*3.33%,0)</f>
        <v>0</v>
      </c>
      <c r="N17" s="55"/>
      <c r="O17" s="55"/>
    </row>
    <row r="18" spans="1:15" ht="36.75" customHeight="1" thickBot="1" x14ac:dyDescent="0.3">
      <c r="A18" s="55"/>
      <c r="B18" s="84"/>
      <c r="C18" s="46" t="s">
        <v>20</v>
      </c>
      <c r="D18" s="65"/>
      <c r="E18" s="31"/>
      <c r="F18" s="21"/>
      <c r="G18" s="68">
        <f>SUM($F25:F25)</f>
        <v>0</v>
      </c>
      <c r="H18" s="21">
        <f>SUM($F25:G25)</f>
        <v>0</v>
      </c>
      <c r="I18" s="68">
        <f>SUM($F25:H25)</f>
        <v>0</v>
      </c>
      <c r="J18" s="21">
        <f>SUM($F25:I25)</f>
        <v>0</v>
      </c>
      <c r="K18" s="68">
        <f>SUM($F25:J25)</f>
        <v>0</v>
      </c>
      <c r="L18" s="21">
        <f>SUM($F25:K25)</f>
        <v>0</v>
      </c>
      <c r="M18" s="71">
        <f>SUM($F19:L19)</f>
        <v>0</v>
      </c>
      <c r="N18" s="55"/>
      <c r="O18" s="55"/>
    </row>
    <row r="19" spans="1:15" ht="30.75" thickBot="1" x14ac:dyDescent="0.3">
      <c r="A19" s="55"/>
      <c r="B19" s="85"/>
      <c r="C19" s="44" t="s">
        <v>21</v>
      </c>
      <c r="D19" s="34" t="s">
        <v>26</v>
      </c>
      <c r="E19" s="35"/>
      <c r="F19" s="36">
        <f>+IF(F16-F18&gt;0,F16-F18,0)</f>
        <v>0</v>
      </c>
      <c r="G19" s="36">
        <f>+IF(G16-SUM($F19:F19)&gt;0,G16-SUM($F19:F19),0)</f>
        <v>0</v>
      </c>
      <c r="H19" s="36">
        <f>+IF(H16-SUM($F19:G19)&gt;0,H16-SUM($F19:G19),0)</f>
        <v>0</v>
      </c>
      <c r="I19" s="36">
        <f>+IF(I16-SUM($F19:H19)&gt;0,I16-SUM($F19:H19),0)</f>
        <v>0</v>
      </c>
      <c r="J19" s="36">
        <f>+IF(J16-SUM($F19:I19)&gt;0,J16-SUM($F19:I19),0)</f>
        <v>0</v>
      </c>
      <c r="K19" s="36">
        <f>+IF(K16-SUM($F19:J19)&gt;0,K16-SUM($F19:J19),0)</f>
        <v>0</v>
      </c>
      <c r="L19" s="36">
        <f>+IF(L16-SUM($F19:K19)&gt;0,L16-SUM($F19:K19),0)</f>
        <v>0</v>
      </c>
      <c r="M19" s="74">
        <f>+IF(M17-SUM($F19:L19)&gt;0,M17-SUM($F19:L19),0)</f>
        <v>0</v>
      </c>
      <c r="N19" s="55"/>
      <c r="O19" s="55"/>
    </row>
    <row r="20" spans="1:15" ht="6.75" customHeight="1" thickBot="1" x14ac:dyDescent="0.3">
      <c r="A20" s="55"/>
      <c r="B20" s="9"/>
      <c r="C20" s="45"/>
      <c r="D20" s="7"/>
      <c r="E20" s="7"/>
      <c r="F20" s="7"/>
      <c r="G20" s="7"/>
      <c r="H20" s="7"/>
      <c r="I20" s="7"/>
      <c r="J20" s="7"/>
      <c r="K20" s="7"/>
      <c r="L20" s="7"/>
      <c r="M20" s="10"/>
      <c r="N20" s="55"/>
      <c r="O20" s="55"/>
    </row>
    <row r="21" spans="1:15" ht="35.25" customHeight="1" thickTop="1" thickBot="1" x14ac:dyDescent="0.3">
      <c r="A21" s="55"/>
      <c r="B21" s="86" t="s">
        <v>10</v>
      </c>
      <c r="C21" s="48" t="s">
        <v>15</v>
      </c>
      <c r="D21" s="72"/>
      <c r="E21" s="40"/>
      <c r="F21" s="17">
        <v>0</v>
      </c>
      <c r="G21" s="18">
        <v>0</v>
      </c>
      <c r="H21" s="17">
        <v>0</v>
      </c>
      <c r="I21" s="18">
        <v>0</v>
      </c>
      <c r="J21" s="17">
        <v>0</v>
      </c>
      <c r="K21" s="18">
        <v>0</v>
      </c>
      <c r="L21" s="17">
        <v>0</v>
      </c>
      <c r="M21" s="18">
        <v>0</v>
      </c>
      <c r="N21" s="55"/>
      <c r="O21" s="55"/>
    </row>
    <row r="22" spans="1:15" ht="35.25" customHeight="1" thickBot="1" x14ac:dyDescent="0.3">
      <c r="A22" s="55"/>
      <c r="B22" s="87"/>
      <c r="C22" s="49" t="s">
        <v>16</v>
      </c>
      <c r="D22" s="37"/>
      <c r="E22" s="31"/>
      <c r="F22" s="33"/>
      <c r="G22" s="22">
        <f t="shared" ref="G22:M22" si="2">+F26</f>
        <v>0</v>
      </c>
      <c r="H22" s="33">
        <f t="shared" si="2"/>
        <v>0</v>
      </c>
      <c r="I22" s="22">
        <f t="shared" si="2"/>
        <v>0</v>
      </c>
      <c r="J22" s="33">
        <f t="shared" si="2"/>
        <v>0</v>
      </c>
      <c r="K22" s="22">
        <f t="shared" si="2"/>
        <v>0</v>
      </c>
      <c r="L22" s="33">
        <f t="shared" si="2"/>
        <v>0</v>
      </c>
      <c r="M22" s="23">
        <f t="shared" si="2"/>
        <v>0</v>
      </c>
      <c r="N22" s="55"/>
      <c r="O22" s="55"/>
    </row>
    <row r="23" spans="1:15" ht="35.25" customHeight="1" thickBot="1" x14ac:dyDescent="0.3">
      <c r="A23" s="55"/>
      <c r="B23" s="88"/>
      <c r="C23" s="50" t="s">
        <v>29</v>
      </c>
      <c r="D23" s="34" t="s">
        <v>28</v>
      </c>
      <c r="E23" s="35"/>
      <c r="F23" s="36">
        <f>IF(F21&lt;F19,F21,F19)</f>
        <v>0</v>
      </c>
      <c r="G23" s="36">
        <f t="shared" ref="G23:M23" si="3">IF(G21+G22&lt;G19,G21+G22,G19)</f>
        <v>0</v>
      </c>
      <c r="H23" s="36">
        <f t="shared" si="3"/>
        <v>0</v>
      </c>
      <c r="I23" s="36">
        <f t="shared" si="3"/>
        <v>0</v>
      </c>
      <c r="J23" s="36">
        <f t="shared" si="3"/>
        <v>0</v>
      </c>
      <c r="K23" s="36">
        <f t="shared" si="3"/>
        <v>0</v>
      </c>
      <c r="L23" s="36">
        <f t="shared" si="3"/>
        <v>0</v>
      </c>
      <c r="M23" s="74">
        <f t="shared" si="3"/>
        <v>0</v>
      </c>
      <c r="N23" s="55"/>
      <c r="O23" s="55"/>
    </row>
    <row r="24" spans="1:15" ht="9.75" customHeight="1" thickBot="1" x14ac:dyDescent="0.3">
      <c r="A24" s="55"/>
      <c r="B24" s="11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3"/>
      <c r="N24" s="55"/>
      <c r="O24" s="55"/>
    </row>
    <row r="25" spans="1:15" ht="44.25" customHeight="1" thickBot="1" x14ac:dyDescent="0.3">
      <c r="A25" s="55"/>
      <c r="B25" s="81" t="s">
        <v>17</v>
      </c>
      <c r="C25" s="82"/>
      <c r="D25" s="26" t="s">
        <v>18</v>
      </c>
      <c r="E25" s="47"/>
      <c r="F25" s="27">
        <f>IF(F19-F23&gt;0,F19-F23,0)</f>
        <v>0</v>
      </c>
      <c r="G25" s="27">
        <f t="shared" ref="G25:M25" si="4">IF(G19-G23&gt;0,G19-G23,0)</f>
        <v>0</v>
      </c>
      <c r="H25" s="27">
        <f t="shared" si="4"/>
        <v>0</v>
      </c>
      <c r="I25" s="27">
        <f t="shared" si="4"/>
        <v>0</v>
      </c>
      <c r="J25" s="27">
        <f t="shared" si="4"/>
        <v>0</v>
      </c>
      <c r="K25" s="27">
        <f t="shared" si="4"/>
        <v>0</v>
      </c>
      <c r="L25" s="27">
        <f t="shared" si="4"/>
        <v>0</v>
      </c>
      <c r="M25" s="75">
        <f t="shared" si="4"/>
        <v>0</v>
      </c>
      <c r="N25" s="55"/>
      <c r="O25" s="55"/>
    </row>
    <row r="26" spans="1:15" ht="44.25" customHeight="1" thickBot="1" x14ac:dyDescent="0.3">
      <c r="A26" s="55"/>
      <c r="B26" s="76" t="s">
        <v>30</v>
      </c>
      <c r="C26" s="77"/>
      <c r="D26" s="51"/>
      <c r="E26" s="54"/>
      <c r="F26" s="54">
        <f>IF(F21&gt;F19,F21+F22-F23,0)</f>
        <v>0</v>
      </c>
      <c r="G26" s="52">
        <f t="shared" ref="G26:L26" si="5">IF(G21+G22&gt;G19,G21+G22-G23,0)</f>
        <v>0</v>
      </c>
      <c r="H26" s="54">
        <f t="shared" si="5"/>
        <v>0</v>
      </c>
      <c r="I26" s="52">
        <f t="shared" si="5"/>
        <v>0</v>
      </c>
      <c r="J26" s="54">
        <f t="shared" si="5"/>
        <v>0</v>
      </c>
      <c r="K26" s="52">
        <f t="shared" si="5"/>
        <v>0</v>
      </c>
      <c r="L26" s="54">
        <f t="shared" si="5"/>
        <v>0</v>
      </c>
      <c r="M26" s="53"/>
      <c r="N26" s="55"/>
      <c r="O26" s="55"/>
    </row>
    <row r="27" spans="1:15" s="55" customFormat="1" x14ac:dyDescent="0.25"/>
    <row r="28" spans="1:15" s="55" customFormat="1" x14ac:dyDescent="0.25"/>
    <row r="29" spans="1:15" s="55" customFormat="1" hidden="1" x14ac:dyDescent="0.25"/>
    <row r="30" spans="1:15" s="55" customFormat="1" hidden="1" x14ac:dyDescent="0.25"/>
  </sheetData>
  <sheetProtection password="CDEE" sheet="1" objects="1" scenarios="1"/>
  <mergeCells count="10">
    <mergeCell ref="B26:C26"/>
    <mergeCell ref="B2:M2"/>
    <mergeCell ref="B3:M3"/>
    <mergeCell ref="B4:M4"/>
    <mergeCell ref="B7:C7"/>
    <mergeCell ref="B9:C9"/>
    <mergeCell ref="B11:B14"/>
    <mergeCell ref="B16:B19"/>
    <mergeCell ref="B21:B23"/>
    <mergeCell ref="B25:C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CALCULO REMUNERACIÓN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Almeida Hernandez, Jose Patricio</dc:creator>
  <cp:lastModifiedBy>NILO</cp:lastModifiedBy>
  <dcterms:created xsi:type="dcterms:W3CDTF">2016-06-15T23:10:53Z</dcterms:created>
  <dcterms:modified xsi:type="dcterms:W3CDTF">2016-06-28T14:06:43Z</dcterms:modified>
</cp:coreProperties>
</file>